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65" windowWidth="21720" windowHeight="11505"/>
  </bookViews>
  <sheets>
    <sheet name="№ 1 доходи" sheetId="3" r:id="rId1"/>
    <sheet name="№ 2 джерела" sheetId="5" r:id="rId2"/>
    <sheet name="№ 3 видатки" sheetId="4" r:id="rId3"/>
    <sheet name="№ 4 капітальні" sheetId="6" r:id="rId4"/>
    <sheet name="№ 5 програми" sheetId="1" r:id="rId5"/>
  </sheets>
  <calcPr calcId="125725"/>
</workbook>
</file>

<file path=xl/calcChain.xml><?xml version="1.0" encoding="utf-8"?>
<calcChain xmlns="http://schemas.openxmlformats.org/spreadsheetml/2006/main">
  <c r="J15" i="1"/>
  <c r="I15"/>
  <c r="H15"/>
  <c r="G15"/>
  <c r="J13"/>
  <c r="I13"/>
  <c r="H13"/>
  <c r="G13"/>
  <c r="H16" i="6"/>
  <c r="H14"/>
  <c r="C20" i="3" l="1"/>
  <c r="C19"/>
  <c r="C18"/>
  <c r="C17"/>
  <c r="C16"/>
  <c r="C15"/>
  <c r="C14"/>
  <c r="J17" i="1" l="1"/>
  <c r="I17"/>
  <c r="H17"/>
  <c r="G17" l="1"/>
</calcChain>
</file>

<file path=xl/sharedStrings.xml><?xml version="1.0" encoding="utf-8"?>
<sst xmlns="http://schemas.openxmlformats.org/spreadsheetml/2006/main" count="186" uniqueCount="104">
  <si>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</si>
  <si>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</si>
  <si>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</si>
  <si>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</si>
  <si>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</si>
  <si>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</si>
  <si>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</si>
  <si>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</si>
  <si>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</si>
  <si>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</si>
  <si>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</si>
  <si>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</si>
  <si>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(грн.)</t>
  </si>
  <si>
    <t>Код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</si>
  <si>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</si>
  <si>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</si>
  <si>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</si>
  <si>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</si>
  <si>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Начальник фінансового управління</t>
  </si>
  <si>
    <t>Доходи бюджету Київського району на 2019 рік</t>
  </si>
  <si>
    <t>РОЗПОДІЛ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</si>
  <si>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</si>
  <si>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</si>
  <si>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</si>
  <si>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</si>
  <si>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</si>
  <si>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</si>
  <si>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видатків бюджету Київського району на 2019 рік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</si>
  <si>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</si>
  <si>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Дотації з місцевих бюджетів іншим місцевим бюджетам</t>
  </si>
  <si>
    <t>Інші дотації з місцевого бюджету</t>
  </si>
  <si>
    <t>0200000</t>
  </si>
  <si>
    <t>Виконавчий комітет Київської районної в м. Полтаві ради</t>
  </si>
  <si>
    <t>0210000</t>
  </si>
  <si>
    <t>0111</t>
  </si>
  <si>
    <t>0800000</t>
  </si>
  <si>
    <t>Управління соціального захисту населення виконавчого комітету  Київської районної в м. Полтаві ради</t>
  </si>
  <si>
    <t>0810000</t>
  </si>
  <si>
    <t>0810160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</si>
  <si>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</si>
  <si>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</si>
  <si>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</si>
  <si>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</si>
  <si>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</si>
  <si>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</si>
  <si>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0813242</t>
  </si>
  <si>
    <t>3242</t>
  </si>
  <si>
    <t>1090</t>
  </si>
  <si>
    <t>Інші заходи у сфері соціального захисту і соціального забезпечення</t>
  </si>
  <si>
    <t xml:space="preserve">А. Гаркун </t>
  </si>
  <si>
    <t xml:space="preserve">Розподіл витрат бюджету Київського району у місті Полтава  на реалізацію районних програм та заходів до міських програм </t>
  </si>
  <si>
    <t>рішення двадцятої сесії сьомого скликання Полтавської міської ради від 21.12.2018 р. "Про затвердження Програми соціального забезпечення та соціального захисту населення м. Полтава "Турбота" на 2019 рік</t>
  </si>
  <si>
    <t>Програми соціального забезпечення та соціального захисту населення м. Полтава "Турбота" на 2019 рік</t>
  </si>
  <si>
    <t>Управління соціального захисту населення виконавчого комітету Київської районної в м. Полтаві ради</t>
  </si>
  <si>
    <t>Додаток  № 2</t>
  </si>
  <si>
    <t>Додаток  № 1</t>
  </si>
  <si>
    <t>грн.</t>
  </si>
  <si>
    <t>до рішення виконавчого комітету</t>
  </si>
  <si>
    <t>Київської районної в м. Полтаві ради</t>
  </si>
  <si>
    <t>"Про внесення змін до показників</t>
  </si>
  <si>
    <t xml:space="preserve"> бюджету району у місті на 2019 рік"</t>
  </si>
  <si>
    <t>Найменування згідно з Класифікацією доходів бюджету</t>
  </si>
  <si>
    <t>X</t>
  </si>
  <si>
    <t>Разом доходів</t>
  </si>
  <si>
    <t>А.Гаркун</t>
  </si>
  <si>
    <t>(грн)</t>
  </si>
  <si>
    <t>Найменування згідно з Класифікацією фінансування бюджету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</si>
  <si>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</si>
  <si>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</si>
  <si>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</si>
  <si>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</si>
  <si>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</si>
  <si>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</si>
  <si>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</si>
  <si>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</si>
  <si>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ФІНАНСУВАННЯ_x000D_
бюджету Київського району  на 2019 рік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</si>
  <si>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</si>
  <si>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0213242</t>
  </si>
  <si>
    <t>Додаток  № 3</t>
  </si>
  <si>
    <t>Зміни до розподілу</t>
  </si>
  <si>
    <t>коштів бюджету розвитку за об'єктами у 2019 році</t>
  </si>
  <si>
    <t>Код  ПКВКМБ</t>
  </si>
  <si>
    <t>Код  ТПКВКМБ</t>
  </si>
  <si>
    <t>Код ФКВКБ</t>
  </si>
  <si>
    <t>Найменування головного розпорядника коштів місцевого бюджету/ відповідального виконавця,  найменування бюджетної програми/підпрограми   згідно з  ТПКВКМБ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</si>
  <si>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</si>
  <si>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</si>
  <si>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</si>
  <si>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</si>
  <si>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 %</t>
  </si>
  <si>
    <t>1</t>
  </si>
  <si>
    <t>2</t>
  </si>
  <si>
    <t>3</t>
  </si>
  <si>
    <t>Додаток  № 4</t>
  </si>
  <si>
    <t>Р А З О М:</t>
  </si>
  <si>
    <t>Управління соціального захисту населення</t>
  </si>
  <si>
    <t>Капітальний ремонт  входів в будівлю з улаштуванням навісів, сходів, покриття із плитки Територіального центру соціального обслуговування (надання соціальних послуг) виконкому Київської районної в м. Порлтаві ради по вул Маршала Бірюзова,76</t>
  </si>
  <si>
    <t>Програма економічного і соціального розвитку Київського району м. Полтави на 2019 рік</t>
  </si>
  <si>
    <t>рішення сорок другоїї сесії сьомого скликання Київської районної в м. Полтаві ради від 19.02.2019 р. р. "Про виконання Програми економічного і соціального розвитку Київського району м. Полтави на 2018 рік та затвердження відповідної Програми на 2019 рік"</t>
  </si>
  <si>
    <t>Додаток  № 5</t>
  </si>
  <si>
    <t>від    03.05.2019 №116</t>
  </si>
  <si>
    <t>від    03.05.2019 № 116</t>
  </si>
  <si>
    <t>від     03.05.2019 № 116</t>
  </si>
  <si>
    <t>від 03.05.2019 № 116</t>
  </si>
</sst>
</file>

<file path=xl/styles.xml><?xml version="1.0" encoding="utf-8"?>
<styleSheet xmlns="http://schemas.openxmlformats.org/spreadsheetml/2006/main">
  <fonts count="30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Times New Roman Cyr"/>
      <charset val="204"/>
    </font>
    <font>
      <sz val="16"/>
      <name val="Times New Roman Cyr"/>
      <charset val="204"/>
    </font>
    <font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5" fillId="0" borderId="0" xfId="1" applyFill="1"/>
    <xf numFmtId="0" fontId="0" fillId="0" borderId="0" xfId="0" applyFill="1"/>
    <xf numFmtId="0" fontId="4" fillId="0" borderId="0" xfId="0" applyFont="1" applyFill="1"/>
    <xf numFmtId="2" fontId="4" fillId="0" borderId="1" xfId="0" quotePrefix="1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/>
    <xf numFmtId="0" fontId="9" fillId="0" borderId="0" xfId="0" applyFont="1" applyFill="1"/>
    <xf numFmtId="0" fontId="5" fillId="2" borderId="0" xfId="1" applyFill="1"/>
    <xf numFmtId="0" fontId="0" fillId="2" borderId="0" xfId="0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0" fontId="6" fillId="2" borderId="0" xfId="0" applyFont="1" applyFill="1"/>
    <xf numFmtId="0" fontId="5" fillId="2" borderId="0" xfId="1" applyFill="1" applyAlignment="1">
      <alignment horizontal="right"/>
    </xf>
    <xf numFmtId="0" fontId="9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2" fontId="16" fillId="0" borderId="1" xfId="0" quotePrefix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17" fillId="0" borderId="0" xfId="0" applyFont="1" applyFill="1"/>
    <xf numFmtId="49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3" fontId="23" fillId="0" borderId="0" xfId="0" applyNumberFormat="1" applyFont="1" applyFill="1" applyAlignment="1">
      <alignment vertical="center"/>
    </xf>
    <xf numFmtId="3" fontId="22" fillId="0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Fill="1"/>
    <xf numFmtId="0" fontId="25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49" fontId="26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3" fontId="26" fillId="0" borderId="6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3" fontId="21" fillId="0" borderId="1" xfId="0" applyNumberFormat="1" applyFont="1" applyFill="1" applyBorder="1" applyAlignment="1">
      <alignment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/>
    <xf numFmtId="0" fontId="9" fillId="0" borderId="4" xfId="0" applyFont="1" applyFill="1" applyBorder="1" applyAlignment="1"/>
    <xf numFmtId="0" fontId="3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3" fontId="26" fillId="0" borderId="5" xfId="0" applyNumberFormat="1" applyFont="1" applyFill="1" applyBorder="1" applyAlignment="1">
      <alignment horizontal="center" vertical="center" wrapText="1"/>
    </xf>
    <xf numFmtId="3" fontId="26" fillId="0" borderId="6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Normal="100" workbookViewId="0">
      <selection activeCell="E4" sqref="E4"/>
    </sheetView>
  </sheetViews>
  <sheetFormatPr defaultRowHeight="12.75"/>
  <cols>
    <col min="1" max="1" width="13" style="15" customWidth="1"/>
    <col min="2" max="2" width="61" style="15" customWidth="1"/>
    <col min="3" max="3" width="16.42578125" style="15" customWidth="1"/>
    <col min="4" max="4" width="16.5703125" style="15" customWidth="1"/>
    <col min="5" max="5" width="13.85546875" style="15" customWidth="1"/>
    <col min="6" max="6" width="12.5703125" style="15" customWidth="1"/>
    <col min="7" max="7" width="12.7109375" style="15" customWidth="1"/>
    <col min="8" max="8" width="13" style="15" customWidth="1"/>
    <col min="9" max="16384" width="9.140625" style="15"/>
  </cols>
  <sheetData>
    <row r="1" spans="1:6" s="5" customFormat="1" ht="15.75">
      <c r="A1" s="4"/>
      <c r="B1" s="4"/>
      <c r="C1" s="4"/>
      <c r="D1" s="1" t="s">
        <v>55</v>
      </c>
      <c r="E1" s="4"/>
      <c r="F1" s="4"/>
    </row>
    <row r="2" spans="1:6" ht="15.75">
      <c r="A2" s="14"/>
      <c r="B2" s="14"/>
      <c r="C2" s="14"/>
      <c r="D2" s="16" t="s">
        <v>57</v>
      </c>
      <c r="E2" s="17"/>
    </row>
    <row r="3" spans="1:6" ht="15.75">
      <c r="A3" s="14"/>
      <c r="B3" s="14"/>
      <c r="C3" s="14"/>
      <c r="D3" s="16" t="s">
        <v>58</v>
      </c>
      <c r="E3" s="17"/>
    </row>
    <row r="4" spans="1:6" ht="15.75">
      <c r="A4" s="14"/>
      <c r="B4" s="14"/>
      <c r="C4" s="14"/>
      <c r="D4" s="16" t="s">
        <v>103</v>
      </c>
      <c r="E4" s="17">
        <v>116</v>
      </c>
    </row>
    <row r="5" spans="1:6" ht="15.75">
      <c r="A5" s="14"/>
      <c r="B5" s="14"/>
      <c r="C5" s="14"/>
      <c r="D5" s="16" t="s">
        <v>59</v>
      </c>
      <c r="E5" s="17"/>
    </row>
    <row r="6" spans="1:6" ht="15.75">
      <c r="D6" s="18" t="s">
        <v>60</v>
      </c>
      <c r="E6" s="17"/>
    </row>
    <row r="8" spans="1:6" ht="18.75">
      <c r="A8" s="99" t="s">
        <v>19</v>
      </c>
      <c r="B8" s="100"/>
      <c r="C8" s="100"/>
      <c r="D8" s="100"/>
      <c r="E8" s="100"/>
      <c r="F8" s="100"/>
    </row>
    <row r="9" spans="1:6">
      <c r="A9" s="14"/>
      <c r="B9" s="14"/>
      <c r="C9" s="14"/>
      <c r="D9" s="14"/>
      <c r="E9" s="14"/>
      <c r="F9" s="19" t="s">
        <v>12</v>
      </c>
    </row>
    <row r="10" spans="1:6" s="20" customFormat="1" ht="15.75" customHeight="1">
      <c r="A10" s="101" t="s">
        <v>13</v>
      </c>
      <c r="B10" s="101" t="s">
        <v>61</v>
      </c>
      <c r="C10" s="101" t="s">
        <v>5</v>
      </c>
      <c r="D10" s="101" t="s">
        <v>6</v>
      </c>
      <c r="E10" s="101" t="s">
        <v>7</v>
      </c>
      <c r="F10" s="101"/>
    </row>
    <row r="11" spans="1:6" s="20" customFormat="1" ht="15.75" customHeight="1">
      <c r="A11" s="101"/>
      <c r="B11" s="101"/>
      <c r="C11" s="101"/>
      <c r="D11" s="101"/>
      <c r="E11" s="101" t="s">
        <v>8</v>
      </c>
      <c r="F11" s="101" t="s">
        <v>9</v>
      </c>
    </row>
    <row r="12" spans="1:6" s="20" customFormat="1" ht="55.5" customHeight="1">
      <c r="A12" s="101"/>
      <c r="B12" s="101"/>
      <c r="C12" s="101"/>
      <c r="D12" s="101"/>
      <c r="E12" s="101"/>
      <c r="F12" s="101"/>
    </row>
    <row r="13" spans="1:6" s="20" customFormat="1" ht="18.75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</row>
    <row r="14" spans="1:6" s="20" customFormat="1" ht="18.75">
      <c r="A14" s="22">
        <v>40000000</v>
      </c>
      <c r="B14" s="23" t="s">
        <v>14</v>
      </c>
      <c r="C14" s="24">
        <f t="shared" ref="C14:C20" si="0">D14+E14</f>
        <v>559769</v>
      </c>
      <c r="D14" s="24">
        <v>559769</v>
      </c>
      <c r="E14" s="24">
        <v>0</v>
      </c>
      <c r="F14" s="24">
        <v>0</v>
      </c>
    </row>
    <row r="15" spans="1:6" s="20" customFormat="1" ht="18.75">
      <c r="A15" s="22">
        <v>41000000</v>
      </c>
      <c r="B15" s="23" t="s">
        <v>15</v>
      </c>
      <c r="C15" s="24">
        <f t="shared" si="0"/>
        <v>559769</v>
      </c>
      <c r="D15" s="24">
        <v>559769</v>
      </c>
      <c r="E15" s="24">
        <v>0</v>
      </c>
      <c r="F15" s="24">
        <v>0</v>
      </c>
    </row>
    <row r="16" spans="1:6" s="20" customFormat="1" ht="46.5" customHeight="1">
      <c r="A16" s="22">
        <v>41040000</v>
      </c>
      <c r="B16" s="23" t="s">
        <v>29</v>
      </c>
      <c r="C16" s="24">
        <f t="shared" si="0"/>
        <v>241339</v>
      </c>
      <c r="D16" s="24">
        <v>241339</v>
      </c>
      <c r="E16" s="24">
        <v>0</v>
      </c>
      <c r="F16" s="24">
        <v>0</v>
      </c>
    </row>
    <row r="17" spans="1:6" s="20" customFormat="1" ht="30.75" customHeight="1">
      <c r="A17" s="25">
        <v>41040400</v>
      </c>
      <c r="B17" s="26" t="s">
        <v>30</v>
      </c>
      <c r="C17" s="27">
        <f t="shared" si="0"/>
        <v>241339</v>
      </c>
      <c r="D17" s="27">
        <v>241339</v>
      </c>
      <c r="E17" s="27">
        <v>0</v>
      </c>
      <c r="F17" s="27">
        <v>0</v>
      </c>
    </row>
    <row r="18" spans="1:6" s="20" customFormat="1" ht="37.5">
      <c r="A18" s="22">
        <v>41050000</v>
      </c>
      <c r="B18" s="23" t="s">
        <v>16</v>
      </c>
      <c r="C18" s="24">
        <f t="shared" si="0"/>
        <v>318430</v>
      </c>
      <c r="D18" s="24">
        <v>318430</v>
      </c>
      <c r="E18" s="24">
        <v>0</v>
      </c>
      <c r="F18" s="24">
        <v>0</v>
      </c>
    </row>
    <row r="19" spans="1:6" s="20" customFormat="1" ht="18.75">
      <c r="A19" s="25">
        <v>41053900</v>
      </c>
      <c r="B19" s="26" t="s">
        <v>17</v>
      </c>
      <c r="C19" s="27">
        <f t="shared" si="0"/>
        <v>318430</v>
      </c>
      <c r="D19" s="27">
        <v>318430</v>
      </c>
      <c r="E19" s="27">
        <v>0</v>
      </c>
      <c r="F19" s="27">
        <v>0</v>
      </c>
    </row>
    <row r="20" spans="1:6" s="20" customFormat="1" ht="18.75">
      <c r="A20" s="28" t="s">
        <v>62</v>
      </c>
      <c r="B20" s="23" t="s">
        <v>63</v>
      </c>
      <c r="C20" s="24">
        <f t="shared" si="0"/>
        <v>559769</v>
      </c>
      <c r="D20" s="24">
        <v>559769</v>
      </c>
      <c r="E20" s="24">
        <v>0</v>
      </c>
      <c r="F20" s="24">
        <v>0</v>
      </c>
    </row>
    <row r="21" spans="1:6" s="20" customFormat="1" ht="18.75"/>
    <row r="22" spans="1:6" s="20" customFormat="1" ht="18.75"/>
    <row r="23" spans="1:6" s="20" customFormat="1" ht="18.75">
      <c r="B23" s="29" t="s">
        <v>18</v>
      </c>
      <c r="E23" s="29" t="s">
        <v>64</v>
      </c>
    </row>
    <row r="24" spans="1:6" s="30" customFormat="1" ht="15.75">
      <c r="A24" s="15"/>
      <c r="B24" s="15"/>
      <c r="C24" s="15"/>
      <c r="D24" s="15"/>
      <c r="E24" s="15"/>
      <c r="F24" s="15"/>
    </row>
  </sheetData>
  <mergeCells count="8">
    <mergeCell ref="A8:F8"/>
    <mergeCell ref="A10:A12"/>
    <mergeCell ref="B10:B12"/>
    <mergeCell ref="C10:C12"/>
    <mergeCell ref="D10:D12"/>
    <mergeCell ref="E10:F10"/>
    <mergeCell ref="E11:E12"/>
    <mergeCell ref="F11:F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workbookViewId="0">
      <selection activeCell="D4" sqref="D4"/>
    </sheetView>
  </sheetViews>
  <sheetFormatPr defaultRowHeight="12.75"/>
  <cols>
    <col min="1" max="1" width="17.5703125" style="5" customWidth="1"/>
    <col min="2" max="2" width="45.28515625" style="5" customWidth="1"/>
    <col min="3" max="3" width="20.28515625" style="5" customWidth="1"/>
    <col min="4" max="4" width="15" style="5" customWidth="1"/>
    <col min="5" max="5" width="14.85546875" style="5" customWidth="1"/>
    <col min="6" max="6" width="18.85546875" style="5" customWidth="1"/>
    <col min="7" max="16384" width="9.140625" style="5"/>
  </cols>
  <sheetData>
    <row r="1" spans="1:7" ht="31.5" customHeight="1">
      <c r="D1" s="9" t="s">
        <v>54</v>
      </c>
      <c r="E1" s="9"/>
      <c r="F1" s="9"/>
      <c r="G1" s="9"/>
    </row>
    <row r="2" spans="1:7" ht="15.75">
      <c r="D2" s="10" t="s">
        <v>57</v>
      </c>
      <c r="E2" s="11"/>
    </row>
    <row r="3" spans="1:7" ht="15.75">
      <c r="D3" s="10" t="s">
        <v>58</v>
      </c>
      <c r="E3" s="11"/>
    </row>
    <row r="4" spans="1:7" ht="15.75">
      <c r="D4" s="10" t="s">
        <v>101</v>
      </c>
      <c r="E4" s="11"/>
    </row>
    <row r="5" spans="1:7" ht="15.75">
      <c r="D5" s="10" t="s">
        <v>59</v>
      </c>
      <c r="E5" s="11"/>
    </row>
    <row r="6" spans="1:7" ht="15.75">
      <c r="D6" s="12" t="s">
        <v>60</v>
      </c>
      <c r="E6" s="11"/>
    </row>
    <row r="9" spans="1:7" s="13" customFormat="1" ht="43.5" customHeight="1">
      <c r="A9" s="105" t="s">
        <v>75</v>
      </c>
      <c r="B9" s="105"/>
      <c r="C9" s="105"/>
      <c r="D9" s="105"/>
      <c r="E9" s="105"/>
      <c r="F9" s="105"/>
    </row>
    <row r="10" spans="1:7" s="13" customFormat="1" ht="18.75">
      <c r="F10" s="33" t="s">
        <v>65</v>
      </c>
    </row>
    <row r="11" spans="1:7" s="13" customFormat="1" ht="18.75">
      <c r="A11" s="106" t="s">
        <v>13</v>
      </c>
      <c r="B11" s="106" t="s">
        <v>66</v>
      </c>
      <c r="C11" s="106" t="s">
        <v>5</v>
      </c>
      <c r="D11" s="106" t="s">
        <v>6</v>
      </c>
      <c r="E11" s="106" t="s">
        <v>7</v>
      </c>
      <c r="F11" s="106"/>
    </row>
    <row r="12" spans="1:7" s="13" customFormat="1" ht="18.75">
      <c r="A12" s="106"/>
      <c r="B12" s="106"/>
      <c r="C12" s="106"/>
      <c r="D12" s="106"/>
      <c r="E12" s="106" t="s">
        <v>8</v>
      </c>
      <c r="F12" s="106" t="s">
        <v>9</v>
      </c>
    </row>
    <row r="13" spans="1:7" s="13" customFormat="1" ht="18.75">
      <c r="A13" s="106"/>
      <c r="B13" s="106"/>
      <c r="C13" s="106"/>
      <c r="D13" s="106"/>
      <c r="E13" s="106"/>
      <c r="F13" s="106"/>
    </row>
    <row r="14" spans="1:7" s="13" customFormat="1" ht="18.7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</row>
    <row r="15" spans="1:7" s="13" customFormat="1" ht="18.75">
      <c r="A15" s="102" t="s">
        <v>67</v>
      </c>
      <c r="B15" s="103"/>
      <c r="C15" s="103"/>
      <c r="D15" s="103"/>
      <c r="E15" s="103"/>
      <c r="F15" s="104"/>
    </row>
    <row r="16" spans="1:7" s="13" customFormat="1" ht="18.75">
      <c r="A16" s="35">
        <v>200000</v>
      </c>
      <c r="B16" s="36" t="s">
        <v>68</v>
      </c>
      <c r="C16" s="37">
        <v>0</v>
      </c>
      <c r="D16" s="37">
        <v>-202919</v>
      </c>
      <c r="E16" s="37">
        <v>202919</v>
      </c>
      <c r="F16" s="37">
        <v>202919</v>
      </c>
    </row>
    <row r="17" spans="1:6" s="13" customFormat="1" ht="39.75" customHeight="1">
      <c r="A17" s="35">
        <v>208000</v>
      </c>
      <c r="B17" s="36" t="s">
        <v>69</v>
      </c>
      <c r="C17" s="37">
        <v>0</v>
      </c>
      <c r="D17" s="37">
        <v>-202919</v>
      </c>
      <c r="E17" s="37">
        <v>202919</v>
      </c>
      <c r="F17" s="37">
        <v>202919</v>
      </c>
    </row>
    <row r="18" spans="1:6" s="13" customFormat="1" ht="74.25" customHeight="1">
      <c r="A18" s="38">
        <v>208400</v>
      </c>
      <c r="B18" s="39" t="s">
        <v>70</v>
      </c>
      <c r="C18" s="40">
        <v>0</v>
      </c>
      <c r="D18" s="40">
        <v>-202919</v>
      </c>
      <c r="E18" s="40">
        <v>202919</v>
      </c>
      <c r="F18" s="40">
        <v>202919</v>
      </c>
    </row>
    <row r="19" spans="1:6" s="13" customFormat="1" ht="18.75">
      <c r="A19" s="41" t="s">
        <v>62</v>
      </c>
      <c r="B19" s="36" t="s">
        <v>71</v>
      </c>
      <c r="C19" s="37">
        <v>0</v>
      </c>
      <c r="D19" s="37">
        <v>-202919</v>
      </c>
      <c r="E19" s="37">
        <v>202919</v>
      </c>
      <c r="F19" s="37">
        <v>202919</v>
      </c>
    </row>
    <row r="20" spans="1:6" s="13" customFormat="1" ht="18.75">
      <c r="A20" s="102" t="s">
        <v>72</v>
      </c>
      <c r="B20" s="103"/>
      <c r="C20" s="103"/>
      <c r="D20" s="103"/>
      <c r="E20" s="103"/>
      <c r="F20" s="104"/>
    </row>
    <row r="21" spans="1:6" s="13" customFormat="1" ht="37.5">
      <c r="A21" s="35">
        <v>600000</v>
      </c>
      <c r="B21" s="36" t="s">
        <v>73</v>
      </c>
      <c r="C21" s="37">
        <v>0</v>
      </c>
      <c r="D21" s="37">
        <v>-202919</v>
      </c>
      <c r="E21" s="37">
        <v>202919</v>
      </c>
      <c r="F21" s="37">
        <v>202919</v>
      </c>
    </row>
    <row r="22" spans="1:6" s="13" customFormat="1" ht="18.75">
      <c r="A22" s="35">
        <v>602000</v>
      </c>
      <c r="B22" s="36" t="s">
        <v>74</v>
      </c>
      <c r="C22" s="37">
        <v>0</v>
      </c>
      <c r="D22" s="37">
        <v>-202919</v>
      </c>
      <c r="E22" s="37">
        <v>202919</v>
      </c>
      <c r="F22" s="37">
        <v>202919</v>
      </c>
    </row>
    <row r="23" spans="1:6" s="13" customFormat="1" ht="55.5" customHeight="1">
      <c r="A23" s="38">
        <v>602400</v>
      </c>
      <c r="B23" s="39" t="s">
        <v>70</v>
      </c>
      <c r="C23" s="40">
        <v>0</v>
      </c>
      <c r="D23" s="40">
        <v>-202919</v>
      </c>
      <c r="E23" s="40">
        <v>202919</v>
      </c>
      <c r="F23" s="40">
        <v>202919</v>
      </c>
    </row>
    <row r="24" spans="1:6" s="13" customFormat="1" ht="18.75">
      <c r="A24" s="41" t="s">
        <v>62</v>
      </c>
      <c r="B24" s="36" t="s">
        <v>71</v>
      </c>
      <c r="C24" s="37">
        <v>0</v>
      </c>
      <c r="D24" s="37">
        <v>-202919</v>
      </c>
      <c r="E24" s="37">
        <v>202919</v>
      </c>
      <c r="F24" s="37">
        <v>202919</v>
      </c>
    </row>
    <row r="25" spans="1:6" s="13" customFormat="1" ht="18.75"/>
    <row r="26" spans="1:6" s="13" customFormat="1" ht="18.75"/>
    <row r="27" spans="1:6" s="13" customFormat="1" ht="18.75">
      <c r="B27" s="42" t="s">
        <v>18</v>
      </c>
      <c r="E27" s="42" t="s">
        <v>64</v>
      </c>
    </row>
    <row r="28" spans="1:6" s="13" customFormat="1" ht="18.75"/>
  </sheetData>
  <mergeCells count="10">
    <mergeCell ref="A15:F15"/>
    <mergeCell ref="A20:F20"/>
    <mergeCell ref="A9:F9"/>
    <mergeCell ref="A11:A13"/>
    <mergeCell ref="B11:B13"/>
    <mergeCell ref="C11:C13"/>
    <mergeCell ref="D11:D13"/>
    <mergeCell ref="E11:F11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opLeftCell="E1" workbookViewId="0">
      <selection activeCell="L4" sqref="L4"/>
    </sheetView>
  </sheetViews>
  <sheetFormatPr defaultRowHeight="12.75"/>
  <cols>
    <col min="1" max="1" width="13.28515625" style="5" customWidth="1"/>
    <col min="2" max="2" width="13.140625" style="5" customWidth="1"/>
    <col min="3" max="3" width="14.28515625" style="5" customWidth="1"/>
    <col min="4" max="4" width="55.5703125" style="5" customWidth="1"/>
    <col min="5" max="5" width="16.5703125" style="5" customWidth="1"/>
    <col min="6" max="6" width="15.140625" style="5" customWidth="1"/>
    <col min="7" max="7" width="14.140625" style="5" customWidth="1"/>
    <col min="8" max="8" width="13.140625" style="5" customWidth="1"/>
    <col min="9" max="9" width="10.7109375" style="5" customWidth="1"/>
    <col min="10" max="10" width="15" style="5" customWidth="1"/>
    <col min="11" max="11" width="14.85546875" style="5" customWidth="1"/>
    <col min="12" max="12" width="11.7109375" style="5" customWidth="1"/>
    <col min="13" max="13" width="13.28515625" style="5" customWidth="1"/>
    <col min="14" max="14" width="10.28515625" style="5" customWidth="1"/>
    <col min="15" max="15" width="14.140625" style="5" customWidth="1"/>
    <col min="16" max="16" width="16.7109375" style="5" customWidth="1"/>
    <col min="17" max="16384" width="9.140625" style="5"/>
  </cols>
  <sheetData>
    <row r="1" spans="1:16" ht="31.5" customHeight="1">
      <c r="L1" s="108" t="s">
        <v>78</v>
      </c>
      <c r="M1" s="108"/>
      <c r="N1" s="108"/>
    </row>
    <row r="2" spans="1:16" ht="15.75">
      <c r="L2" s="10" t="s">
        <v>57</v>
      </c>
      <c r="M2" s="11"/>
    </row>
    <row r="3" spans="1:16" ht="15.75">
      <c r="L3" s="10" t="s">
        <v>58</v>
      </c>
      <c r="M3" s="11"/>
    </row>
    <row r="4" spans="1:16" ht="15.75">
      <c r="L4" s="10" t="s">
        <v>102</v>
      </c>
      <c r="M4" s="11"/>
    </row>
    <row r="5" spans="1:16" ht="15.75">
      <c r="L5" s="10" t="s">
        <v>59</v>
      </c>
      <c r="M5" s="11"/>
    </row>
    <row r="6" spans="1:16" ht="15.75">
      <c r="L6" s="12" t="s">
        <v>60</v>
      </c>
      <c r="M6" s="11"/>
    </row>
    <row r="7" spans="1:16" ht="15.75">
      <c r="A7" s="109" t="s">
        <v>20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6" ht="15.75">
      <c r="A8" s="109" t="s">
        <v>27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</row>
    <row r="9" spans="1:16" ht="15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 t="s">
        <v>12</v>
      </c>
    </row>
    <row r="10" spans="1:16" s="6" customFormat="1" ht="38.25" customHeight="1">
      <c r="A10" s="107" t="s">
        <v>0</v>
      </c>
      <c r="B10" s="107" t="s">
        <v>1</v>
      </c>
      <c r="C10" s="107" t="s">
        <v>2</v>
      </c>
      <c r="D10" s="107" t="s">
        <v>76</v>
      </c>
      <c r="E10" s="107" t="s">
        <v>6</v>
      </c>
      <c r="F10" s="107"/>
      <c r="G10" s="107"/>
      <c r="H10" s="107"/>
      <c r="I10" s="107"/>
      <c r="J10" s="107" t="s">
        <v>7</v>
      </c>
      <c r="K10" s="107"/>
      <c r="L10" s="107"/>
      <c r="M10" s="107"/>
      <c r="N10" s="107"/>
      <c r="O10" s="107"/>
      <c r="P10" s="107" t="s">
        <v>21</v>
      </c>
    </row>
    <row r="11" spans="1:16" s="6" customFormat="1" ht="15.75">
      <c r="A11" s="107"/>
      <c r="B11" s="107"/>
      <c r="C11" s="107"/>
      <c r="D11" s="107"/>
      <c r="E11" s="107" t="s">
        <v>8</v>
      </c>
      <c r="F11" s="107" t="s">
        <v>22</v>
      </c>
      <c r="G11" s="107" t="s">
        <v>23</v>
      </c>
      <c r="H11" s="107"/>
      <c r="I11" s="107" t="s">
        <v>24</v>
      </c>
      <c r="J11" s="107" t="s">
        <v>8</v>
      </c>
      <c r="K11" s="107" t="s">
        <v>9</v>
      </c>
      <c r="L11" s="107" t="s">
        <v>22</v>
      </c>
      <c r="M11" s="107" t="s">
        <v>23</v>
      </c>
      <c r="N11" s="107"/>
      <c r="O11" s="107" t="s">
        <v>24</v>
      </c>
      <c r="P11" s="107"/>
    </row>
    <row r="12" spans="1:16" s="6" customFormat="1" ht="15.75">
      <c r="A12" s="107"/>
      <c r="B12" s="107"/>
      <c r="C12" s="107"/>
      <c r="D12" s="107"/>
      <c r="E12" s="107"/>
      <c r="F12" s="107"/>
      <c r="G12" s="107" t="s">
        <v>25</v>
      </c>
      <c r="H12" s="107" t="s">
        <v>26</v>
      </c>
      <c r="I12" s="107"/>
      <c r="J12" s="107"/>
      <c r="K12" s="107"/>
      <c r="L12" s="107"/>
      <c r="M12" s="107" t="s">
        <v>25</v>
      </c>
      <c r="N12" s="107" t="s">
        <v>26</v>
      </c>
      <c r="O12" s="107"/>
      <c r="P12" s="107"/>
    </row>
    <row r="13" spans="1:16" s="6" customFormat="1" ht="15.7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</row>
    <row r="14" spans="1:16" s="6" customFormat="1" ht="15.7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</row>
    <row r="15" spans="1:16" s="6" customFormat="1" ht="31.5">
      <c r="A15" s="44" t="s">
        <v>31</v>
      </c>
      <c r="B15" s="45"/>
      <c r="C15" s="46"/>
      <c r="D15" s="47" t="s">
        <v>32</v>
      </c>
      <c r="E15" s="43">
        <v>73000</v>
      </c>
      <c r="F15" s="43">
        <v>73000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73000</v>
      </c>
    </row>
    <row r="16" spans="1:16" s="6" customFormat="1" ht="31.5">
      <c r="A16" s="44" t="s">
        <v>33</v>
      </c>
      <c r="B16" s="45"/>
      <c r="C16" s="46"/>
      <c r="D16" s="47" t="s">
        <v>32</v>
      </c>
      <c r="E16" s="43">
        <v>73000</v>
      </c>
      <c r="F16" s="43">
        <v>73000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73000</v>
      </c>
    </row>
    <row r="17" spans="1:16" s="6" customFormat="1" ht="31.5">
      <c r="A17" s="48" t="s">
        <v>77</v>
      </c>
      <c r="B17" s="48" t="s">
        <v>46</v>
      </c>
      <c r="C17" s="7" t="s">
        <v>47</v>
      </c>
      <c r="D17" s="49" t="s">
        <v>48</v>
      </c>
      <c r="E17" s="8">
        <v>73000</v>
      </c>
      <c r="F17" s="8">
        <v>73000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73000</v>
      </c>
    </row>
    <row r="18" spans="1:16" s="6" customFormat="1" ht="47.25">
      <c r="A18" s="44" t="s">
        <v>35</v>
      </c>
      <c r="B18" s="45"/>
      <c r="C18" s="46"/>
      <c r="D18" s="47" t="s">
        <v>36</v>
      </c>
      <c r="E18" s="43">
        <v>283850</v>
      </c>
      <c r="F18" s="43">
        <v>283850</v>
      </c>
      <c r="G18" s="43">
        <v>0</v>
      </c>
      <c r="H18" s="43">
        <v>0</v>
      </c>
      <c r="I18" s="43">
        <v>0</v>
      </c>
      <c r="J18" s="43">
        <v>202919</v>
      </c>
      <c r="K18" s="43">
        <v>202919</v>
      </c>
      <c r="L18" s="43">
        <v>0</v>
      </c>
      <c r="M18" s="43">
        <v>0</v>
      </c>
      <c r="N18" s="43">
        <v>0</v>
      </c>
      <c r="O18" s="43">
        <v>202919</v>
      </c>
      <c r="P18" s="43">
        <v>486769</v>
      </c>
    </row>
    <row r="19" spans="1:16" s="6" customFormat="1" ht="47.25">
      <c r="A19" s="44" t="s">
        <v>37</v>
      </c>
      <c r="B19" s="45"/>
      <c r="C19" s="46"/>
      <c r="D19" s="47" t="s">
        <v>36</v>
      </c>
      <c r="E19" s="43">
        <v>283850</v>
      </c>
      <c r="F19" s="43">
        <v>283850</v>
      </c>
      <c r="G19" s="43">
        <v>0</v>
      </c>
      <c r="H19" s="43">
        <v>0</v>
      </c>
      <c r="I19" s="43">
        <v>0</v>
      </c>
      <c r="J19" s="43">
        <v>202919</v>
      </c>
      <c r="K19" s="43">
        <v>202919</v>
      </c>
      <c r="L19" s="43">
        <v>0</v>
      </c>
      <c r="M19" s="43">
        <v>0</v>
      </c>
      <c r="N19" s="43">
        <v>0</v>
      </c>
      <c r="O19" s="43">
        <v>202919</v>
      </c>
      <c r="P19" s="43">
        <v>486769</v>
      </c>
    </row>
    <row r="20" spans="1:16" s="6" customFormat="1" ht="65.25" customHeight="1">
      <c r="A20" s="48" t="s">
        <v>38</v>
      </c>
      <c r="B20" s="48" t="s">
        <v>39</v>
      </c>
      <c r="C20" s="7" t="s">
        <v>34</v>
      </c>
      <c r="D20" s="49" t="s">
        <v>40</v>
      </c>
      <c r="E20" s="8">
        <v>38420</v>
      </c>
      <c r="F20" s="8">
        <v>38420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38420</v>
      </c>
    </row>
    <row r="21" spans="1:16" s="6" customFormat="1" ht="63">
      <c r="A21" s="48" t="s">
        <v>41</v>
      </c>
      <c r="B21" s="48" t="s">
        <v>42</v>
      </c>
      <c r="C21" s="7" t="s">
        <v>43</v>
      </c>
      <c r="D21" s="49" t="s">
        <v>44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202919</v>
      </c>
      <c r="K21" s="8">
        <v>202919</v>
      </c>
      <c r="L21" s="8">
        <v>0</v>
      </c>
      <c r="M21" s="8">
        <v>0</v>
      </c>
      <c r="N21" s="8">
        <v>0</v>
      </c>
      <c r="O21" s="8">
        <v>202919</v>
      </c>
      <c r="P21" s="8">
        <v>202919</v>
      </c>
    </row>
    <row r="22" spans="1:16" s="6" customFormat="1" ht="31.5">
      <c r="A22" s="48" t="s">
        <v>45</v>
      </c>
      <c r="B22" s="48" t="s">
        <v>46</v>
      </c>
      <c r="C22" s="7" t="s">
        <v>47</v>
      </c>
      <c r="D22" s="49" t="s">
        <v>48</v>
      </c>
      <c r="E22" s="8">
        <v>245430</v>
      </c>
      <c r="F22" s="8">
        <v>245430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245430</v>
      </c>
    </row>
    <row r="23" spans="1:16" s="6" customFormat="1" ht="15.75">
      <c r="A23" s="45" t="s">
        <v>62</v>
      </c>
      <c r="B23" s="44" t="s">
        <v>62</v>
      </c>
      <c r="C23" s="46" t="s">
        <v>62</v>
      </c>
      <c r="D23" s="47" t="s">
        <v>5</v>
      </c>
      <c r="E23" s="43">
        <v>356850</v>
      </c>
      <c r="F23" s="43">
        <v>356850</v>
      </c>
      <c r="G23" s="43">
        <v>0</v>
      </c>
      <c r="H23" s="43">
        <v>0</v>
      </c>
      <c r="I23" s="43">
        <v>0</v>
      </c>
      <c r="J23" s="43">
        <v>202919</v>
      </c>
      <c r="K23" s="43">
        <v>202919</v>
      </c>
      <c r="L23" s="43">
        <v>0</v>
      </c>
      <c r="M23" s="43">
        <v>0</v>
      </c>
      <c r="N23" s="43">
        <v>0</v>
      </c>
      <c r="O23" s="43">
        <v>202919</v>
      </c>
      <c r="P23" s="43">
        <v>559769</v>
      </c>
    </row>
    <row r="24" spans="1:16" s="6" customFormat="1" ht="60" customHeight="1">
      <c r="B24" s="32" t="s">
        <v>18</v>
      </c>
      <c r="I24" s="32" t="s">
        <v>64</v>
      </c>
    </row>
  </sheetData>
  <mergeCells count="23">
    <mergeCell ref="M11:N11"/>
    <mergeCell ref="M12:M13"/>
    <mergeCell ref="N12:N13"/>
    <mergeCell ref="E10:I10"/>
    <mergeCell ref="E11:E13"/>
    <mergeCell ref="F11:F13"/>
    <mergeCell ref="G11:H11"/>
    <mergeCell ref="A10:A13"/>
    <mergeCell ref="B10:B13"/>
    <mergeCell ref="C10:C13"/>
    <mergeCell ref="D10:D13"/>
    <mergeCell ref="L1:N1"/>
    <mergeCell ref="A7:P7"/>
    <mergeCell ref="A8:P8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55" fitToHeight="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8"/>
  <sheetViews>
    <sheetView workbookViewId="0">
      <selection activeCell="F4" sqref="F4"/>
    </sheetView>
  </sheetViews>
  <sheetFormatPr defaultRowHeight="12.75"/>
  <cols>
    <col min="1" max="1" width="16.85546875" customWidth="1"/>
    <col min="2" max="2" width="11.85546875" customWidth="1"/>
    <col min="3" max="3" width="12.42578125" customWidth="1"/>
    <col min="4" max="4" width="62" customWidth="1"/>
    <col min="5" max="5" width="40.28515625" customWidth="1"/>
    <col min="6" max="6" width="12.5703125" customWidth="1"/>
    <col min="7" max="7" width="11.85546875" customWidth="1"/>
    <col min="8" max="8" width="16.5703125" customWidth="1"/>
    <col min="9" max="9" width="13.42578125" customWidth="1"/>
  </cols>
  <sheetData>
    <row r="1" spans="1:255" ht="15.75">
      <c r="F1" s="108" t="s">
        <v>93</v>
      </c>
      <c r="G1" s="108"/>
      <c r="H1" s="108"/>
      <c r="I1" s="5"/>
    </row>
    <row r="2" spans="1:255" ht="15.75">
      <c r="F2" s="10" t="s">
        <v>57</v>
      </c>
      <c r="G2" s="11"/>
      <c r="H2" s="5"/>
      <c r="I2" s="5"/>
    </row>
    <row r="3" spans="1:255" ht="15.75">
      <c r="F3" s="10" t="s">
        <v>58</v>
      </c>
      <c r="G3" s="11"/>
      <c r="H3" s="5"/>
      <c r="I3" s="5"/>
    </row>
    <row r="4" spans="1:255" ht="15.75">
      <c r="F4" s="10" t="s">
        <v>100</v>
      </c>
      <c r="G4" s="11"/>
      <c r="H4" s="5"/>
      <c r="I4" s="5"/>
    </row>
    <row r="5" spans="1:255" ht="15.75">
      <c r="F5" s="10" t="s">
        <v>59</v>
      </c>
      <c r="G5" s="11"/>
      <c r="H5" s="5"/>
      <c r="I5" s="5"/>
    </row>
    <row r="6" spans="1:255" ht="15.75">
      <c r="F6" s="12" t="s">
        <v>60</v>
      </c>
      <c r="G6" s="11"/>
      <c r="H6" s="5"/>
      <c r="I6" s="5"/>
    </row>
    <row r="8" spans="1:255" ht="25.5">
      <c r="A8" s="114" t="s">
        <v>79</v>
      </c>
      <c r="B8" s="114"/>
      <c r="C8" s="114"/>
      <c r="D8" s="114"/>
      <c r="E8" s="114"/>
      <c r="F8" s="114"/>
      <c r="G8" s="114"/>
      <c r="H8" s="114"/>
      <c r="I8" s="114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</row>
    <row r="9" spans="1:255" ht="25.5">
      <c r="A9" s="114" t="s">
        <v>80</v>
      </c>
      <c r="B9" s="114"/>
      <c r="C9" s="114"/>
      <c r="D9" s="114"/>
      <c r="E9" s="114"/>
      <c r="F9" s="114"/>
      <c r="G9" s="114"/>
      <c r="H9" s="114"/>
      <c r="I9" s="114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</row>
    <row r="10" spans="1:255" ht="26.25">
      <c r="A10" s="73"/>
      <c r="B10" s="73"/>
      <c r="C10" s="73"/>
      <c r="D10" s="74"/>
      <c r="E10" s="75"/>
      <c r="F10" s="76"/>
      <c r="G10" s="76"/>
      <c r="H10" s="77"/>
      <c r="I10" s="77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</row>
    <row r="11" spans="1:255" s="57" customFormat="1" ht="21">
      <c r="A11" s="115" t="s">
        <v>81</v>
      </c>
      <c r="B11" s="115" t="s">
        <v>82</v>
      </c>
      <c r="C11" s="115" t="s">
        <v>83</v>
      </c>
      <c r="D11" s="117" t="s">
        <v>84</v>
      </c>
      <c r="E11" s="117" t="s">
        <v>85</v>
      </c>
      <c r="F11" s="117" t="s">
        <v>86</v>
      </c>
      <c r="G11" s="117" t="s">
        <v>87</v>
      </c>
      <c r="H11" s="111" t="s">
        <v>88</v>
      </c>
      <c r="I11" s="111" t="s">
        <v>89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</row>
    <row r="12" spans="1:255" s="57" customFormat="1" ht="298.5" customHeight="1">
      <c r="A12" s="116"/>
      <c r="B12" s="116"/>
      <c r="C12" s="116"/>
      <c r="D12" s="118"/>
      <c r="E12" s="118"/>
      <c r="F12" s="118"/>
      <c r="G12" s="118"/>
      <c r="H12" s="112"/>
      <c r="I12" s="112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</row>
    <row r="13" spans="1:255" s="57" customFormat="1" ht="21">
      <c r="A13" s="85" t="s">
        <v>90</v>
      </c>
      <c r="B13" s="85" t="s">
        <v>91</v>
      </c>
      <c r="C13" s="85" t="s">
        <v>92</v>
      </c>
      <c r="D13" s="86">
        <v>4</v>
      </c>
      <c r="E13" s="86">
        <v>5</v>
      </c>
      <c r="F13" s="86">
        <v>6</v>
      </c>
      <c r="G13" s="86">
        <v>7</v>
      </c>
      <c r="H13" s="87">
        <v>8</v>
      </c>
      <c r="I13" s="87">
        <v>9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</row>
    <row r="14" spans="1:255" s="57" customFormat="1" ht="62.25" customHeight="1">
      <c r="A14" s="88" t="s">
        <v>35</v>
      </c>
      <c r="B14" s="89"/>
      <c r="C14" s="89"/>
      <c r="D14" s="90" t="s">
        <v>95</v>
      </c>
      <c r="E14" s="91"/>
      <c r="F14" s="92"/>
      <c r="G14" s="92"/>
      <c r="H14" s="93">
        <f>H15</f>
        <v>202919</v>
      </c>
      <c r="I14" s="93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  <c r="FF14" s="94"/>
      <c r="FG14" s="94"/>
      <c r="FH14" s="94"/>
      <c r="FI14" s="94"/>
      <c r="FJ14" s="94"/>
      <c r="FK14" s="94"/>
      <c r="FL14" s="94"/>
      <c r="FM14" s="94"/>
      <c r="FN14" s="94"/>
      <c r="FO14" s="94"/>
      <c r="FP14" s="94"/>
      <c r="FQ14" s="94"/>
      <c r="FR14" s="94"/>
      <c r="FS14" s="94"/>
      <c r="FT14" s="94"/>
      <c r="FU14" s="94"/>
      <c r="FV14" s="94"/>
      <c r="FW14" s="94"/>
      <c r="FX14" s="94"/>
      <c r="FY14" s="94"/>
      <c r="FZ14" s="94"/>
      <c r="GA14" s="94"/>
      <c r="GB14" s="94"/>
      <c r="GC14" s="94"/>
      <c r="GD14" s="94"/>
      <c r="GE14" s="94"/>
      <c r="GF14" s="94"/>
      <c r="GG14" s="94"/>
      <c r="GH14" s="94"/>
      <c r="GI14" s="94"/>
      <c r="GJ14" s="94"/>
      <c r="GK14" s="94"/>
      <c r="GL14" s="94"/>
      <c r="GM14" s="94"/>
      <c r="GN14" s="94"/>
      <c r="GO14" s="94"/>
      <c r="GP14" s="94"/>
      <c r="GQ14" s="94"/>
      <c r="GR14" s="94"/>
      <c r="GS14" s="94"/>
      <c r="GT14" s="94"/>
      <c r="GU14" s="94"/>
      <c r="GV14" s="94"/>
      <c r="GW14" s="94"/>
      <c r="GX14" s="94"/>
      <c r="GY14" s="94"/>
      <c r="GZ14" s="94"/>
      <c r="HA14" s="94"/>
      <c r="HB14" s="94"/>
      <c r="HC14" s="94"/>
      <c r="HD14" s="94"/>
      <c r="HE14" s="94"/>
      <c r="HF14" s="94"/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94"/>
      <c r="HY14" s="94"/>
      <c r="HZ14" s="94"/>
      <c r="IA14" s="94"/>
      <c r="IB14" s="94"/>
      <c r="IC14" s="94"/>
      <c r="ID14" s="94"/>
      <c r="IE14" s="94"/>
      <c r="IF14" s="94"/>
      <c r="IG14" s="94"/>
      <c r="IH14" s="94"/>
      <c r="II14" s="94"/>
      <c r="IJ14" s="94"/>
      <c r="IK14" s="94"/>
      <c r="IL14" s="94"/>
      <c r="IM14" s="94"/>
      <c r="IN14" s="94"/>
      <c r="IO14" s="94"/>
      <c r="IP14" s="94"/>
      <c r="IQ14" s="94"/>
      <c r="IR14" s="94"/>
      <c r="IS14" s="94"/>
      <c r="IT14" s="94"/>
      <c r="IU14" s="94"/>
    </row>
    <row r="15" spans="1:255" s="57" customFormat="1" ht="375" customHeight="1">
      <c r="A15" s="95" t="s">
        <v>41</v>
      </c>
      <c r="B15" s="95" t="s">
        <v>42</v>
      </c>
      <c r="C15" s="96" t="s">
        <v>43</v>
      </c>
      <c r="D15" s="97" t="s">
        <v>44</v>
      </c>
      <c r="E15" s="91" t="s">
        <v>96</v>
      </c>
      <c r="F15" s="92"/>
      <c r="G15" s="92"/>
      <c r="H15" s="98">
        <v>202919</v>
      </c>
      <c r="I15" s="98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4"/>
      <c r="GA15" s="94"/>
      <c r="GB15" s="94"/>
      <c r="GC15" s="94"/>
      <c r="GD15" s="94"/>
      <c r="GE15" s="94"/>
      <c r="GF15" s="94"/>
      <c r="GG15" s="94"/>
      <c r="GH15" s="94"/>
      <c r="GI15" s="94"/>
      <c r="GJ15" s="94"/>
      <c r="GK15" s="94"/>
      <c r="GL15" s="94"/>
      <c r="GM15" s="94"/>
      <c r="GN15" s="94"/>
      <c r="GO15" s="94"/>
      <c r="GP15" s="94"/>
      <c r="GQ15" s="94"/>
      <c r="GR15" s="94"/>
      <c r="GS15" s="94"/>
      <c r="GT15" s="94"/>
      <c r="GU15" s="94"/>
      <c r="GV15" s="94"/>
      <c r="GW15" s="94"/>
      <c r="GX15" s="94"/>
      <c r="GY15" s="94"/>
      <c r="GZ15" s="94"/>
      <c r="HA15" s="94"/>
      <c r="HB15" s="94"/>
      <c r="HC15" s="94"/>
      <c r="HD15" s="94"/>
      <c r="HE15" s="94"/>
      <c r="HF15" s="94"/>
      <c r="HG15" s="94"/>
      <c r="HH15" s="94"/>
      <c r="HI15" s="94"/>
      <c r="HJ15" s="94"/>
      <c r="HK15" s="94"/>
      <c r="HL15" s="94"/>
      <c r="HM15" s="94"/>
      <c r="HN15" s="94"/>
      <c r="HO15" s="94"/>
      <c r="HP15" s="94"/>
      <c r="HQ15" s="94"/>
      <c r="HR15" s="94"/>
      <c r="HS15" s="94"/>
      <c r="HT15" s="94"/>
      <c r="HU15" s="94"/>
      <c r="HV15" s="94"/>
      <c r="HW15" s="94"/>
      <c r="HX15" s="94"/>
      <c r="HY15" s="94"/>
      <c r="HZ15" s="94"/>
      <c r="IA15" s="94"/>
      <c r="IB15" s="94"/>
      <c r="IC15" s="94"/>
      <c r="ID15" s="94"/>
      <c r="IE15" s="94"/>
      <c r="IF15" s="94"/>
      <c r="IG15" s="94"/>
      <c r="IH15" s="94"/>
      <c r="II15" s="94"/>
      <c r="IJ15" s="94"/>
      <c r="IK15" s="94"/>
      <c r="IL15" s="94"/>
      <c r="IM15" s="94"/>
      <c r="IN15" s="94"/>
      <c r="IO15" s="94"/>
      <c r="IP15" s="94"/>
      <c r="IQ15" s="94"/>
      <c r="IR15" s="94"/>
      <c r="IS15" s="94"/>
      <c r="IT15" s="94"/>
      <c r="IU15" s="94"/>
    </row>
    <row r="16" spans="1:255" ht="25.5">
      <c r="A16" s="113" t="s">
        <v>94</v>
      </c>
      <c r="B16" s="113"/>
      <c r="C16" s="113"/>
      <c r="D16" s="113"/>
      <c r="E16" s="113"/>
      <c r="F16" s="79"/>
      <c r="G16" s="79"/>
      <c r="H16" s="78">
        <f>H14</f>
        <v>202919</v>
      </c>
      <c r="I16" s="78"/>
      <c r="J16" s="51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  <c r="IT16" s="52"/>
      <c r="IU16" s="52"/>
    </row>
    <row r="17" spans="1:11" ht="26.25">
      <c r="A17" s="80"/>
      <c r="B17" s="80"/>
      <c r="C17" s="80"/>
      <c r="D17" s="80"/>
      <c r="E17" s="80"/>
      <c r="F17" s="80"/>
      <c r="G17" s="80"/>
      <c r="H17" s="80"/>
      <c r="I17" s="80"/>
    </row>
    <row r="18" spans="1:11" ht="26.25">
      <c r="A18" s="80"/>
      <c r="B18" s="81"/>
      <c r="C18" s="81"/>
      <c r="D18" s="82" t="s">
        <v>18</v>
      </c>
      <c r="F18" s="81"/>
      <c r="G18" s="81" t="s">
        <v>64</v>
      </c>
      <c r="H18" s="81"/>
      <c r="I18" s="81"/>
      <c r="J18" s="6"/>
      <c r="K18" s="32"/>
    </row>
  </sheetData>
  <mergeCells count="13">
    <mergeCell ref="I11:I12"/>
    <mergeCell ref="F1:H1"/>
    <mergeCell ref="A16:E16"/>
    <mergeCell ref="A8:I8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="75" zoomScaleNormal="75" workbookViewId="0">
      <selection activeCell="G4" sqref="G4"/>
    </sheetView>
  </sheetViews>
  <sheetFormatPr defaultRowHeight="12.75"/>
  <cols>
    <col min="1" max="1" width="13" customWidth="1"/>
    <col min="2" max="2" width="14" customWidth="1"/>
    <col min="3" max="3" width="13.85546875" customWidth="1"/>
    <col min="4" max="4" width="31.140625" customWidth="1"/>
    <col min="5" max="5" width="28" customWidth="1"/>
    <col min="6" max="6" width="52.5703125" customWidth="1"/>
    <col min="7" max="7" width="12.7109375" customWidth="1"/>
    <col min="8" max="8" width="13" customWidth="1"/>
    <col min="10" max="10" width="11.28515625" customWidth="1"/>
  </cols>
  <sheetData>
    <row r="1" spans="1:11" ht="20.25">
      <c r="G1" s="120" t="s">
        <v>99</v>
      </c>
      <c r="H1" s="120"/>
      <c r="I1" s="120"/>
      <c r="J1" s="69"/>
    </row>
    <row r="2" spans="1:11" ht="21">
      <c r="G2" s="70" t="s">
        <v>57</v>
      </c>
      <c r="H2" s="71"/>
      <c r="I2" s="72"/>
      <c r="J2" s="72"/>
    </row>
    <row r="3" spans="1:11" ht="21">
      <c r="G3" s="70" t="s">
        <v>58</v>
      </c>
      <c r="H3" s="71"/>
      <c r="I3" s="72"/>
      <c r="J3" s="72"/>
    </row>
    <row r="4" spans="1:11" ht="21">
      <c r="G4" s="70" t="s">
        <v>101</v>
      </c>
      <c r="H4" s="71"/>
      <c r="I4" s="72"/>
      <c r="J4" s="72"/>
    </row>
    <row r="5" spans="1:11" ht="21">
      <c r="G5" s="70" t="s">
        <v>59</v>
      </c>
      <c r="H5" s="71"/>
      <c r="I5" s="72"/>
      <c r="J5" s="72"/>
    </row>
    <row r="6" spans="1:11" ht="21">
      <c r="G6" s="71" t="s">
        <v>60</v>
      </c>
      <c r="H6" s="71"/>
      <c r="I6" s="72"/>
      <c r="J6" s="72"/>
    </row>
    <row r="7" spans="1:11">
      <c r="A7" s="122" t="s">
        <v>50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1" ht="61.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</row>
    <row r="9" spans="1:11" ht="28.5" customHeight="1">
      <c r="A9" s="55"/>
      <c r="B9" s="55"/>
      <c r="C9" s="55"/>
      <c r="D9" s="55"/>
      <c r="E9" s="55"/>
      <c r="F9" s="55"/>
      <c r="G9" s="55"/>
      <c r="H9" s="55"/>
      <c r="I9" s="55"/>
      <c r="J9" s="56" t="s">
        <v>56</v>
      </c>
      <c r="K9" s="57"/>
    </row>
    <row r="10" spans="1:11" ht="153" customHeight="1">
      <c r="A10" s="119" t="s">
        <v>0</v>
      </c>
      <c r="B10" s="119" t="s">
        <v>1</v>
      </c>
      <c r="C10" s="119" t="s">
        <v>2</v>
      </c>
      <c r="D10" s="119" t="s">
        <v>28</v>
      </c>
      <c r="E10" s="119" t="s">
        <v>3</v>
      </c>
      <c r="F10" s="119" t="s">
        <v>4</v>
      </c>
      <c r="G10" s="119" t="s">
        <v>5</v>
      </c>
      <c r="H10" s="119" t="s">
        <v>6</v>
      </c>
      <c r="I10" s="119" t="s">
        <v>7</v>
      </c>
      <c r="J10" s="119"/>
      <c r="K10" s="57"/>
    </row>
    <row r="11" spans="1:11" ht="114" customHeight="1">
      <c r="A11" s="119"/>
      <c r="B11" s="119"/>
      <c r="C11" s="119"/>
      <c r="D11" s="119"/>
      <c r="E11" s="119"/>
      <c r="F11" s="119"/>
      <c r="G11" s="119"/>
      <c r="H11" s="119"/>
      <c r="I11" s="58" t="s">
        <v>8</v>
      </c>
      <c r="J11" s="58" t="s">
        <v>9</v>
      </c>
      <c r="K11" s="57"/>
    </row>
    <row r="12" spans="1:11" ht="21">
      <c r="A12" s="58">
        <v>1</v>
      </c>
      <c r="B12" s="58">
        <v>2</v>
      </c>
      <c r="C12" s="58">
        <v>3</v>
      </c>
      <c r="D12" s="58">
        <v>4</v>
      </c>
      <c r="E12" s="58">
        <v>5</v>
      </c>
      <c r="F12" s="58">
        <v>6</v>
      </c>
      <c r="G12" s="58">
        <v>7</v>
      </c>
      <c r="H12" s="58">
        <v>8</v>
      </c>
      <c r="I12" s="58">
        <v>9</v>
      </c>
      <c r="J12" s="58">
        <v>10</v>
      </c>
      <c r="K12" s="57"/>
    </row>
    <row r="13" spans="1:11" ht="60.75">
      <c r="A13" s="59" t="s">
        <v>31</v>
      </c>
      <c r="B13" s="59"/>
      <c r="C13" s="59"/>
      <c r="D13" s="60" t="s">
        <v>32</v>
      </c>
      <c r="E13" s="60"/>
      <c r="F13" s="60"/>
      <c r="G13" s="60">
        <f>G14</f>
        <v>73000</v>
      </c>
      <c r="H13" s="60">
        <f t="shared" ref="H13:J13" si="0">H14</f>
        <v>73000</v>
      </c>
      <c r="I13" s="60">
        <f t="shared" si="0"/>
        <v>0</v>
      </c>
      <c r="J13" s="60">
        <f t="shared" si="0"/>
        <v>0</v>
      </c>
      <c r="K13" s="57"/>
    </row>
    <row r="14" spans="1:11" ht="160.5" customHeight="1">
      <c r="A14" s="61" t="s">
        <v>77</v>
      </c>
      <c r="B14" s="61" t="s">
        <v>46</v>
      </c>
      <c r="C14" s="61" t="s">
        <v>47</v>
      </c>
      <c r="D14" s="62" t="s">
        <v>48</v>
      </c>
      <c r="E14" s="63" t="s">
        <v>97</v>
      </c>
      <c r="F14" s="58" t="s">
        <v>98</v>
      </c>
      <c r="G14" s="58">
        <v>73000</v>
      </c>
      <c r="H14" s="58">
        <v>73000</v>
      </c>
      <c r="I14" s="58">
        <v>0</v>
      </c>
      <c r="J14" s="58">
        <v>0</v>
      </c>
      <c r="K14" s="57"/>
    </row>
    <row r="15" spans="1:11" ht="158.25" customHeight="1">
      <c r="A15" s="59" t="s">
        <v>35</v>
      </c>
      <c r="B15" s="59"/>
      <c r="C15" s="59"/>
      <c r="D15" s="60" t="s">
        <v>53</v>
      </c>
      <c r="E15" s="60"/>
      <c r="F15" s="60"/>
      <c r="G15" s="64">
        <f>G16</f>
        <v>245430</v>
      </c>
      <c r="H15" s="64">
        <f t="shared" ref="H15:J15" si="1">H16</f>
        <v>245430</v>
      </c>
      <c r="I15" s="64">
        <f t="shared" si="1"/>
        <v>0</v>
      </c>
      <c r="J15" s="64">
        <f t="shared" si="1"/>
        <v>0</v>
      </c>
      <c r="K15" s="57"/>
    </row>
    <row r="16" spans="1:11" ht="141.75">
      <c r="A16" s="61" t="s">
        <v>45</v>
      </c>
      <c r="B16" s="61" t="s">
        <v>46</v>
      </c>
      <c r="C16" s="61" t="s">
        <v>47</v>
      </c>
      <c r="D16" s="62" t="s">
        <v>48</v>
      </c>
      <c r="E16" s="63" t="s">
        <v>52</v>
      </c>
      <c r="F16" s="58" t="s">
        <v>51</v>
      </c>
      <c r="G16" s="65">
        <v>245430</v>
      </c>
      <c r="H16" s="65">
        <v>245430</v>
      </c>
      <c r="I16" s="66"/>
      <c r="J16" s="66"/>
      <c r="K16" s="57"/>
    </row>
    <row r="17" spans="1:11" ht="21">
      <c r="A17" s="67" t="s">
        <v>10</v>
      </c>
      <c r="B17" s="67" t="s">
        <v>10</v>
      </c>
      <c r="C17" s="67" t="s">
        <v>10</v>
      </c>
      <c r="D17" s="67" t="s">
        <v>11</v>
      </c>
      <c r="E17" s="67" t="s">
        <v>10</v>
      </c>
      <c r="F17" s="67" t="s">
        <v>10</v>
      </c>
      <c r="G17" s="68">
        <f>G13+G15</f>
        <v>318430</v>
      </c>
      <c r="H17" s="68">
        <f>H13+H15</f>
        <v>318430</v>
      </c>
      <c r="I17" s="68">
        <f>I13+I15</f>
        <v>0</v>
      </c>
      <c r="J17" s="68">
        <f>J13+J15</f>
        <v>0</v>
      </c>
      <c r="K17" s="57"/>
    </row>
    <row r="18" spans="1:11" ht="2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2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ht="47.25" customHeight="1">
      <c r="A20" s="57"/>
      <c r="B20" s="57"/>
      <c r="C20" s="121" t="s">
        <v>18</v>
      </c>
      <c r="D20" s="121"/>
      <c r="E20" s="121"/>
      <c r="F20" s="53"/>
      <c r="G20" s="54" t="s">
        <v>49</v>
      </c>
      <c r="H20" s="57"/>
      <c r="I20" s="57"/>
      <c r="J20" s="57"/>
      <c r="K20" s="57"/>
    </row>
    <row r="21" spans="1:11" ht="2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2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1" ht="2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</row>
  </sheetData>
  <mergeCells count="12">
    <mergeCell ref="F10:F11"/>
    <mergeCell ref="G1:I1"/>
    <mergeCell ref="C20:E20"/>
    <mergeCell ref="G10:G11"/>
    <mergeCell ref="H10:H11"/>
    <mergeCell ref="I10:J10"/>
    <mergeCell ref="A7:J8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4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№ 1 доходи</vt:lpstr>
      <vt:lpstr>№ 2 джерела</vt:lpstr>
      <vt:lpstr>№ 3 видатки</vt:lpstr>
      <vt:lpstr>№ 4 капітальні</vt:lpstr>
      <vt:lpstr>№ 5 програми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Admin</cp:lastModifiedBy>
  <cp:lastPrinted>2019-04-26T06:47:10Z</cp:lastPrinted>
  <dcterms:created xsi:type="dcterms:W3CDTF">2018-12-12T11:35:05Z</dcterms:created>
  <dcterms:modified xsi:type="dcterms:W3CDTF">2019-05-03T12:06:27Z</dcterms:modified>
</cp:coreProperties>
</file>